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525" windowWidth="21840" windowHeight="13680"/>
  </bookViews>
  <sheets>
    <sheet name="Foglio1" sheetId="1" r:id="rId1"/>
    <sheet name="Foglio2" sheetId="2" r:id="rId2"/>
    <sheet name="Foglio3" sheetId="3" r:id="rId3"/>
  </sheets>
  <calcPr calcId="145621" iterateCount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56" i="1" l="1"/>
  <c r="S52" i="1"/>
  <c r="S53" i="1"/>
  <c r="S49" i="1"/>
  <c r="P52" i="1"/>
  <c r="P50" i="1"/>
  <c r="P49" i="1"/>
  <c r="T39" i="1"/>
  <c r="T40" i="1"/>
  <c r="T43" i="1"/>
  <c r="S43" i="1"/>
  <c r="S39" i="1"/>
  <c r="S40" i="1"/>
  <c r="S36" i="1"/>
  <c r="T36" i="1"/>
  <c r="Q43" i="1"/>
  <c r="Q40" i="1"/>
  <c r="Q39" i="1"/>
  <c r="R36" i="1"/>
  <c r="Q36" i="1"/>
  <c r="T10" i="1" l="1"/>
  <c r="S10" i="1"/>
  <c r="S9" i="1"/>
  <c r="R9" i="1"/>
  <c r="Q10" i="1"/>
  <c r="T9" i="1" s="1"/>
  <c r="Q9" i="1"/>
  <c r="B19" i="1" l="1"/>
  <c r="B18" i="1"/>
  <c r="E3" i="1"/>
  <c r="D3" i="1"/>
  <c r="E55" i="1"/>
  <c r="E48" i="1"/>
  <c r="E49" i="1"/>
  <c r="E51" i="1"/>
  <c r="E53" i="1"/>
  <c r="E54" i="1"/>
  <c r="E47" i="1"/>
  <c r="B48" i="1"/>
  <c r="B47" i="1"/>
  <c r="F35" i="1"/>
  <c r="F36" i="1"/>
  <c r="F38" i="1"/>
  <c r="F40" i="1"/>
  <c r="F41" i="1"/>
  <c r="F42" i="1"/>
  <c r="F34" i="1"/>
  <c r="E35" i="1"/>
  <c r="E36" i="1"/>
  <c r="E38" i="1"/>
  <c r="E40" i="1"/>
  <c r="E41" i="1"/>
  <c r="E42" i="1"/>
  <c r="E34" i="1"/>
  <c r="D34" i="1"/>
  <c r="C35" i="1"/>
  <c r="C36" i="1"/>
  <c r="B50" i="1"/>
  <c r="E4" i="1"/>
  <c r="F4" i="1"/>
  <c r="E19" i="1"/>
  <c r="E9" i="1"/>
  <c r="F9" i="1"/>
  <c r="E21" i="1"/>
  <c r="E10" i="1"/>
  <c r="F10" i="1"/>
  <c r="E22" i="1"/>
  <c r="E11" i="1"/>
  <c r="F11" i="1"/>
  <c r="E23" i="1"/>
  <c r="E12" i="1"/>
  <c r="F12" i="1"/>
  <c r="E24" i="1"/>
  <c r="F3" i="1"/>
  <c r="E18" i="1"/>
  <c r="C3" i="1"/>
  <c r="C12" i="1"/>
  <c r="C34" i="1"/>
  <c r="C42" i="1"/>
  <c r="C41" i="1"/>
  <c r="C40" i="1"/>
  <c r="C38" i="1"/>
  <c r="C11" i="1"/>
  <c r="C10" i="1"/>
  <c r="C9" i="1"/>
  <c r="C4" i="1"/>
  <c r="B21" i="1"/>
</calcChain>
</file>

<file path=xl/sharedStrings.xml><?xml version="1.0" encoding="utf-8"?>
<sst xmlns="http://schemas.openxmlformats.org/spreadsheetml/2006/main" count="112" uniqueCount="47">
  <si>
    <t>CD31</t>
  </si>
  <si>
    <t>18S</t>
  </si>
  <si>
    <t xml:space="preserve">Ct Mean </t>
  </si>
  <si>
    <t>ΔCt</t>
  </si>
  <si>
    <t>ΔCt Mean HD</t>
  </si>
  <si>
    <t>ΔΔCt</t>
  </si>
  <si>
    <t>RQ</t>
  </si>
  <si>
    <t>Ct Mean</t>
  </si>
  <si>
    <t>HD6 7gg</t>
  </si>
  <si>
    <t>MMD21 7gg</t>
  </si>
  <si>
    <t>MMD6 7gg</t>
  </si>
  <si>
    <t>MMD15 7gg</t>
  </si>
  <si>
    <t>MMD21 17gg</t>
  </si>
  <si>
    <t>MMD6 17gg</t>
  </si>
  <si>
    <t>MMD15 17gg</t>
  </si>
  <si>
    <t>MMD24 17gg</t>
  </si>
  <si>
    <t>MMD25 17gg</t>
  </si>
  <si>
    <t>LOG10</t>
  </si>
  <si>
    <t>RQ MMD MEAN</t>
  </si>
  <si>
    <t>RQ HD MEAN</t>
  </si>
  <si>
    <t>Ratio MMD/HD</t>
  </si>
  <si>
    <t>HD12 17gg</t>
  </si>
  <si>
    <t>MMD30 7gg</t>
  </si>
  <si>
    <t>HD1 7gg</t>
  </si>
  <si>
    <t>Test t: due campioni assumendo varianze diverse</t>
  </si>
  <si>
    <t>Variabile 1</t>
  </si>
  <si>
    <t>Variabile 2</t>
  </si>
  <si>
    <t>Media</t>
  </si>
  <si>
    <t>Varianza</t>
  </si>
  <si>
    <t>Osservazioni</t>
  </si>
  <si>
    <t>Differenza ipotizzata per le medie</t>
  </si>
  <si>
    <t>gdl</t>
  </si>
  <si>
    <t>Stat t</t>
  </si>
  <si>
    <t>P(T&lt;=t) una coda</t>
  </si>
  <si>
    <t>t critico una coda</t>
  </si>
  <si>
    <t>P(T&lt;=t) due code</t>
  </si>
  <si>
    <t>t critico due code</t>
  </si>
  <si>
    <t>HD10 17gg</t>
  </si>
  <si>
    <t>HD11 17gg</t>
  </si>
  <si>
    <t>MMD30 17gg</t>
  </si>
  <si>
    <t>MMD31 ok 17gg</t>
  </si>
  <si>
    <t>MMD25 7gg</t>
  </si>
  <si>
    <t>MMD24 7gg</t>
  </si>
  <si>
    <t>MMD31 ok 7gg</t>
  </si>
  <si>
    <t>HD12 7gg</t>
  </si>
  <si>
    <t>HD13 7gg</t>
  </si>
  <si>
    <t>CD144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</si>
</sst>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.00;\-###0.00"/>
    <numFmt numFmtId="165" formatCode="###0.0000;\-###0.0000"/>
    <numFmt numFmtId="166" formatCode="###0.0;\-###0.0"/>
    <numFmt numFmtId="167" formatCode="0.00_ ;\-0.00\ "/>
    <numFmt numFmtId="168" formatCode="0.0_ ;\-0.0\ "/>
    <numFmt numFmtId="169" formatCode="0.0000_ ;\-0.0000\ "/>
  </numFmts>
  <fonts count="7" x14ac:knownFonts="1">
    <font>
      <sz val="11"/>
      <color theme="1"/>
      <name val="Calibri"/>
      <family val="2"/>
      <scheme val="minor"/>
    </font>
    <font>
      <sz val="8.25"/>
      <name val="Microsoft Sans Serif"/>
      <family val="2"/>
    </font>
    <font>
      <sz val="11"/>
      <color theme="1"/>
      <name val="Calibri"/>
      <family val="2"/>
    </font>
    <font>
      <sz val="8"/>
      <color theme="1"/>
      <name val="Microsoft Sans Serif"/>
      <family val="2"/>
    </font>
    <font>
      <sz val="8.25"/>
      <color theme="1"/>
      <name val="Microsoft Sans Serif"/>
      <family val="2"/>
    </font>
    <font>
      <i/>
      <sz val="11"/>
      <color theme="1"/>
      <name val="Calibri"/>
      <family val="2"/>
      <scheme val="minor"/>
    </font>
    <font>
      <sz val="9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top"/>
      <protection locked="0"/>
    </xf>
  </cellStyleXfs>
  <cellXfs count="45">
    <xf numFmtId="0" fontId="0" fillId="0" borderId="0" xfId="0"/>
    <xf numFmtId="0" fontId="1" fillId="0" borderId="0" xfId="0" applyFont="1" applyFill="1" applyBorder="1" applyAlignment="1" applyProtection="1">
      <alignment vertical="top"/>
      <protection locked="0"/>
    </xf>
    <xf numFmtId="0" fontId="0" fillId="0" borderId="0" xfId="0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0" fillId="3" borderId="0" xfId="0" applyFill="1" applyAlignment="1" applyProtection="1">
      <alignment horizontal="center" vertical="center"/>
    </xf>
    <xf numFmtId="0" fontId="2" fillId="3" borderId="0" xfId="0" applyFont="1" applyFill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0" fontId="1" fillId="4" borderId="0" xfId="0" applyFont="1" applyFill="1" applyAlignment="1" applyProtection="1">
      <alignment horizontal="center" vertical="center"/>
    </xf>
    <xf numFmtId="164" fontId="1" fillId="0" borderId="0" xfId="1" applyNumberFormat="1" applyFont="1" applyFill="1" applyBorder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165" fontId="0" fillId="0" borderId="0" xfId="0" applyNumberFormat="1" applyAlignment="1" applyProtection="1">
      <alignment horizontal="center" vertical="center"/>
    </xf>
    <xf numFmtId="166" fontId="0" fillId="0" borderId="0" xfId="0" applyNumberForma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</xf>
    <xf numFmtId="0" fontId="0" fillId="5" borderId="0" xfId="0" applyFont="1" applyFill="1" applyBorder="1" applyAlignment="1" applyProtection="1">
      <alignment horizontal="center" vertical="center"/>
      <protection locked="0"/>
    </xf>
    <xf numFmtId="167" fontId="1" fillId="0" borderId="0" xfId="0" applyNumberFormat="1" applyFont="1" applyFill="1" applyBorder="1" applyAlignment="1" applyProtection="1">
      <alignment horizontal="center" vertical="center"/>
      <protection locked="0"/>
    </xf>
    <xf numFmtId="168" fontId="1" fillId="0" borderId="0" xfId="0" applyNumberFormat="1" applyFont="1" applyFill="1" applyBorder="1" applyAlignment="1" applyProtection="1">
      <alignment horizontal="center" vertical="center"/>
      <protection locked="0"/>
    </xf>
    <xf numFmtId="166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ill="1"/>
    <xf numFmtId="166" fontId="1" fillId="0" borderId="0" xfId="1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top"/>
      <protection locked="0"/>
    </xf>
    <xf numFmtId="0" fontId="0" fillId="0" borderId="0" xfId="0" applyFont="1" applyFill="1"/>
    <xf numFmtId="169" fontId="2" fillId="0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5" fillId="0" borderId="2" xfId="0" applyFont="1" applyFill="1" applyBorder="1" applyAlignment="1">
      <alignment horizontal="center"/>
    </xf>
    <xf numFmtId="0" fontId="0" fillId="2" borderId="0" xfId="0" applyFill="1" applyBorder="1" applyAlignment="1"/>
    <xf numFmtId="0" fontId="0" fillId="4" borderId="0" xfId="0" applyFill="1" applyAlignment="1" applyProtection="1">
      <alignment horizontal="center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  <protection locked="0"/>
    </xf>
    <xf numFmtId="164" fontId="1" fillId="0" borderId="0" xfId="1" applyNumberFormat="1" applyFont="1" applyFill="1" applyBorder="1" applyAlignment="1" applyProtection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8" fontId="0" fillId="0" borderId="0" xfId="0" applyNumberFormat="1" applyAlignment="1">
      <alignment horizontal="center" vertical="center"/>
    </xf>
  </cellXfs>
  <cellStyles count="2">
    <cellStyle name="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abSelected="1" topLeftCell="B1" workbookViewId="0">
      <selection activeCell="R59" sqref="R59"/>
    </sheetView>
  </sheetViews>
  <sheetFormatPr defaultColWidth="8.85546875" defaultRowHeight="15" x14ac:dyDescent="0.25"/>
  <cols>
    <col min="1" max="1" width="15.42578125" customWidth="1"/>
    <col min="4" max="4" width="12.42578125" bestFit="1" customWidth="1"/>
    <col min="6" max="6" width="12.85546875" customWidth="1"/>
    <col min="7" max="7" width="13.28515625" customWidth="1"/>
    <col min="15" max="15" width="13.85546875" bestFit="1" customWidth="1"/>
    <col min="18" max="18" width="12.42578125" bestFit="1" customWidth="1"/>
  </cols>
  <sheetData>
    <row r="1" spans="1:21" x14ac:dyDescent="0.25">
      <c r="A1" s="2"/>
      <c r="B1" s="3" t="s">
        <v>0</v>
      </c>
      <c r="C1" s="2"/>
      <c r="D1" s="2"/>
      <c r="E1" s="2"/>
      <c r="F1" s="2"/>
      <c r="G1" s="3" t="s">
        <v>1</v>
      </c>
      <c r="H1" s="1"/>
      <c r="P1" s="3" t="s">
        <v>46</v>
      </c>
      <c r="Q1" s="2"/>
      <c r="R1" s="2"/>
      <c r="S1" s="2"/>
      <c r="T1" s="2"/>
      <c r="U1" s="3" t="s">
        <v>1</v>
      </c>
    </row>
    <row r="2" spans="1:21" x14ac:dyDescent="0.25">
      <c r="A2" s="2"/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1"/>
      <c r="P2" s="4" t="s">
        <v>2</v>
      </c>
      <c r="Q2" s="5" t="s">
        <v>3</v>
      </c>
      <c r="R2" s="5" t="s">
        <v>4</v>
      </c>
      <c r="S2" s="5" t="s">
        <v>5</v>
      </c>
      <c r="T2" s="5" t="s">
        <v>6</v>
      </c>
      <c r="U2" s="6" t="s">
        <v>7</v>
      </c>
    </row>
    <row r="3" spans="1:21" s="29" customFormat="1" x14ac:dyDescent="0.25">
      <c r="A3" s="27" t="s">
        <v>23</v>
      </c>
      <c r="B3" s="26">
        <v>22.25</v>
      </c>
      <c r="C3" s="21">
        <f>B3-G3</f>
        <v>18.27</v>
      </c>
      <c r="D3" s="10">
        <f>AVERAGE(C3:C4)</f>
        <v>14.5491918234456</v>
      </c>
      <c r="E3" s="30">
        <f>C3-D3</f>
        <v>3.7208081765543994</v>
      </c>
      <c r="F3" s="30">
        <f>2^-E3</f>
        <v>7.5844681296599048E-2</v>
      </c>
      <c r="G3" s="25">
        <v>3.98</v>
      </c>
      <c r="H3" s="28"/>
      <c r="I3" t="s">
        <v>24</v>
      </c>
      <c r="J3"/>
      <c r="K3"/>
      <c r="O3" s="27" t="s">
        <v>23</v>
      </c>
      <c r="P3" s="42"/>
      <c r="Q3" s="42"/>
      <c r="R3" s="42"/>
      <c r="S3" s="42"/>
      <c r="T3" s="42"/>
      <c r="U3" s="25">
        <v>3.98</v>
      </c>
    </row>
    <row r="4" spans="1:21" x14ac:dyDescent="0.25">
      <c r="A4" s="7" t="s">
        <v>8</v>
      </c>
      <c r="B4" s="8">
        <v>24.0980896835426</v>
      </c>
      <c r="C4" s="9">
        <f>B4-G4</f>
        <v>10.828383646891201</v>
      </c>
      <c r="E4" s="11">
        <f>C4-D3</f>
        <v>-3.7208081765543994</v>
      </c>
      <c r="F4" s="11">
        <f>2^-E4</f>
        <v>13.184840161558448</v>
      </c>
      <c r="G4" s="8">
        <v>13.269706036651399</v>
      </c>
      <c r="H4" s="1"/>
      <c r="O4" s="7" t="s">
        <v>8</v>
      </c>
      <c r="P4" s="40"/>
      <c r="Q4" s="40"/>
      <c r="R4" s="40"/>
      <c r="S4" s="40"/>
      <c r="T4" s="40"/>
      <c r="U4" s="8">
        <v>13.269706036651399</v>
      </c>
    </row>
    <row r="5" spans="1:21" x14ac:dyDescent="0.25">
      <c r="A5" s="35" t="s">
        <v>44</v>
      </c>
      <c r="B5" s="8"/>
      <c r="C5" s="9"/>
      <c r="E5" s="11"/>
      <c r="F5" s="11"/>
      <c r="G5" s="24">
        <v>11.208740051134599</v>
      </c>
      <c r="H5" s="1"/>
      <c r="O5" s="35" t="s">
        <v>44</v>
      </c>
      <c r="P5" s="40"/>
      <c r="Q5" s="40"/>
      <c r="R5" s="40"/>
      <c r="S5" s="40"/>
      <c r="T5" s="40"/>
      <c r="U5" s="24">
        <v>11.208740051134599</v>
      </c>
    </row>
    <row r="6" spans="1:21" x14ac:dyDescent="0.25">
      <c r="A6" s="7" t="s">
        <v>45</v>
      </c>
      <c r="B6" s="8"/>
      <c r="C6" s="9"/>
      <c r="E6" s="11"/>
      <c r="F6" s="11"/>
      <c r="G6" s="24">
        <v>11.1061975219109</v>
      </c>
      <c r="H6" s="1"/>
      <c r="O6" s="7" t="s">
        <v>45</v>
      </c>
      <c r="P6" s="40"/>
      <c r="Q6" s="40"/>
      <c r="R6" s="40"/>
      <c r="S6" s="40"/>
      <c r="T6" s="40"/>
      <c r="U6" s="24">
        <v>11.1061975219109</v>
      </c>
    </row>
    <row r="7" spans="1:21" ht="15.75" thickBot="1" x14ac:dyDescent="0.3">
      <c r="A7" s="22"/>
      <c r="B7" s="8"/>
      <c r="C7" s="9"/>
      <c r="E7" s="11"/>
      <c r="F7" s="11"/>
      <c r="G7" s="8"/>
      <c r="H7" s="1"/>
      <c r="O7" s="22"/>
      <c r="P7" s="40"/>
      <c r="Q7" s="40"/>
      <c r="R7" s="40"/>
      <c r="S7" s="40"/>
      <c r="T7" s="40"/>
      <c r="U7" s="8"/>
    </row>
    <row r="8" spans="1:21" s="23" customFormat="1" x14ac:dyDescent="0.25">
      <c r="A8" s="12"/>
      <c r="B8" s="20"/>
      <c r="C8" s="21"/>
      <c r="D8" s="21"/>
      <c r="E8" s="21"/>
      <c r="F8" s="21"/>
      <c r="G8" s="22"/>
      <c r="H8" s="1"/>
      <c r="I8" s="33"/>
      <c r="J8" s="33" t="s">
        <v>25</v>
      </c>
      <c r="K8" s="33" t="s">
        <v>26</v>
      </c>
      <c r="O8" s="12"/>
      <c r="P8" s="43"/>
      <c r="Q8" s="43"/>
      <c r="R8" s="43"/>
      <c r="S8" s="43"/>
      <c r="T8" s="43"/>
      <c r="U8" s="22"/>
    </row>
    <row r="9" spans="1:21" x14ac:dyDescent="0.25">
      <c r="A9" s="13" t="s">
        <v>9</v>
      </c>
      <c r="B9" s="8">
        <v>24.8754956437026</v>
      </c>
      <c r="C9" s="11">
        <f>B9-G9</f>
        <v>10.3010217399857</v>
      </c>
      <c r="D9" s="9"/>
      <c r="E9" s="11">
        <f>C9-D3</f>
        <v>-4.2481700834599003</v>
      </c>
      <c r="F9" s="11">
        <f>2^-E9</f>
        <v>19.003194866314686</v>
      </c>
      <c r="G9" s="8">
        <v>14.5744739037169</v>
      </c>
      <c r="H9" s="1"/>
      <c r="I9" s="31" t="s">
        <v>27</v>
      </c>
      <c r="J9" s="31">
        <v>0</v>
      </c>
      <c r="K9" s="31">
        <v>0.65533676979079536</v>
      </c>
      <c r="O9" s="13" t="s">
        <v>9</v>
      </c>
      <c r="P9" s="40">
        <v>33.82</v>
      </c>
      <c r="Q9" s="41">
        <f>P9-U9</f>
        <v>19.245526096283101</v>
      </c>
      <c r="R9" s="41">
        <f>AVERAGE(Q9:Q10)</f>
        <v>20.378867011892151</v>
      </c>
      <c r="S9" s="41">
        <f>Q9-$R$9</f>
        <v>-1.1333409156090504</v>
      </c>
      <c r="T9" s="40">
        <f>2^-S9</f>
        <v>2.1936614884387429</v>
      </c>
      <c r="U9" s="8">
        <v>14.5744739037169</v>
      </c>
    </row>
    <row r="10" spans="1:21" x14ac:dyDescent="0.25">
      <c r="A10" s="14" t="s">
        <v>10</v>
      </c>
      <c r="B10" s="8">
        <v>24.222762833913698</v>
      </c>
      <c r="C10" s="11">
        <f>B10-G10</f>
        <v>9.8949707614148981</v>
      </c>
      <c r="D10" s="11"/>
      <c r="E10" s="11">
        <f>C10-D3</f>
        <v>-4.6542210620307021</v>
      </c>
      <c r="F10" s="11">
        <f>2^-E10</f>
        <v>25.180256289213599</v>
      </c>
      <c r="G10" s="8">
        <v>14.3277920724988</v>
      </c>
      <c r="H10" s="1"/>
      <c r="I10" s="31" t="s">
        <v>28</v>
      </c>
      <c r="J10" s="31">
        <v>2.5091354254717624</v>
      </c>
      <c r="K10" s="31">
        <v>1.8598969357645991</v>
      </c>
      <c r="O10" s="14" t="s">
        <v>10</v>
      </c>
      <c r="P10" s="40">
        <v>35.840000000000003</v>
      </c>
      <c r="Q10" s="41">
        <f>P10-U10</f>
        <v>21.512207927501201</v>
      </c>
      <c r="R10" s="40"/>
      <c r="S10" s="41">
        <f>Q10-$R$9</f>
        <v>1.1333409156090504</v>
      </c>
      <c r="T10" s="40">
        <f>2^-S10</f>
        <v>0.45585884844598923</v>
      </c>
      <c r="U10" s="8">
        <v>14.3277920724988</v>
      </c>
    </row>
    <row r="11" spans="1:21" x14ac:dyDescent="0.25">
      <c r="A11" s="14" t="s">
        <v>11</v>
      </c>
      <c r="B11" s="8">
        <v>22.988161500484999</v>
      </c>
      <c r="C11" s="11">
        <f>B11-G11</f>
        <v>10.129655164533199</v>
      </c>
      <c r="D11" s="15"/>
      <c r="E11" s="16">
        <f>C11-D3</f>
        <v>-4.419536658912401</v>
      </c>
      <c r="F11" s="11">
        <f>2^-E11</f>
        <v>21.399966883068643</v>
      </c>
      <c r="G11" s="8">
        <v>12.8585063359518</v>
      </c>
      <c r="H11" s="1"/>
      <c r="I11" s="31" t="s">
        <v>29</v>
      </c>
      <c r="J11" s="31">
        <v>2</v>
      </c>
      <c r="K11" s="31">
        <v>4</v>
      </c>
      <c r="O11" s="14" t="s">
        <v>11</v>
      </c>
      <c r="P11" s="40"/>
      <c r="Q11" s="40"/>
      <c r="R11" s="40"/>
      <c r="S11" s="40"/>
      <c r="T11" s="40"/>
      <c r="U11" s="8">
        <v>12.8585063359518</v>
      </c>
    </row>
    <row r="12" spans="1:21" x14ac:dyDescent="0.25">
      <c r="A12" s="13" t="s">
        <v>22</v>
      </c>
      <c r="B12" s="8">
        <v>31.47717153955</v>
      </c>
      <c r="C12" s="11">
        <f>B12-G12</f>
        <v>19.163193119125502</v>
      </c>
      <c r="E12" s="16">
        <f>C12-D3</f>
        <v>4.6140012956799019</v>
      </c>
      <c r="F12" s="11">
        <f>2^-E12</f>
        <v>4.0836377509122349E-2</v>
      </c>
      <c r="G12" s="24">
        <v>12.313978420424499</v>
      </c>
      <c r="H12" s="1"/>
      <c r="I12" s="31" t="s">
        <v>30</v>
      </c>
      <c r="J12" s="31">
        <v>0</v>
      </c>
      <c r="K12" s="31"/>
      <c r="O12" s="13" t="s">
        <v>22</v>
      </c>
      <c r="P12" s="40"/>
      <c r="Q12" s="40"/>
      <c r="R12" s="40"/>
      <c r="S12" s="40"/>
      <c r="T12" s="40"/>
      <c r="U12" s="24">
        <v>12.313978420424499</v>
      </c>
    </row>
    <row r="13" spans="1:21" x14ac:dyDescent="0.25">
      <c r="A13" s="13" t="s">
        <v>41</v>
      </c>
      <c r="G13" s="36">
        <v>4.5199999999999996</v>
      </c>
      <c r="H13" s="1"/>
      <c r="I13" s="31" t="s">
        <v>31</v>
      </c>
      <c r="J13" s="31">
        <v>2</v>
      </c>
      <c r="K13" s="31"/>
      <c r="O13" s="13" t="s">
        <v>41</v>
      </c>
      <c r="P13" s="40"/>
      <c r="Q13" s="40"/>
      <c r="R13" s="40"/>
      <c r="S13" s="40"/>
      <c r="T13" s="40"/>
      <c r="U13" s="36">
        <v>4.5199999999999996</v>
      </c>
    </row>
    <row r="14" spans="1:21" x14ac:dyDescent="0.25">
      <c r="A14" s="13" t="s">
        <v>42</v>
      </c>
      <c r="G14" s="36">
        <v>12.86</v>
      </c>
      <c r="H14" s="1"/>
      <c r="I14" s="31"/>
      <c r="J14" s="31"/>
      <c r="K14" s="31"/>
      <c r="O14" s="13" t="s">
        <v>42</v>
      </c>
      <c r="P14" s="40"/>
      <c r="Q14" s="40"/>
      <c r="R14" s="40"/>
      <c r="S14" s="40"/>
      <c r="T14" s="40"/>
      <c r="U14" s="36">
        <v>12.86</v>
      </c>
    </row>
    <row r="15" spans="1:21" x14ac:dyDescent="0.25">
      <c r="A15" s="13" t="s">
        <v>43</v>
      </c>
      <c r="G15" s="36">
        <v>9.32</v>
      </c>
      <c r="H15" s="1"/>
      <c r="I15" s="31"/>
      <c r="J15" s="31"/>
      <c r="K15" s="31"/>
      <c r="O15" s="13" t="s">
        <v>43</v>
      </c>
      <c r="P15" s="40"/>
      <c r="Q15" s="40"/>
      <c r="R15" s="40"/>
      <c r="S15" s="40"/>
      <c r="T15" s="40"/>
      <c r="U15" s="36">
        <v>9.32</v>
      </c>
    </row>
    <row r="16" spans="1:21" x14ac:dyDescent="0.25">
      <c r="H16" s="1"/>
      <c r="I16" s="31" t="s">
        <v>32</v>
      </c>
      <c r="J16" s="31">
        <v>-0.49975615187667977</v>
      </c>
      <c r="K16" s="31"/>
    </row>
    <row r="17" spans="1:11" x14ac:dyDescent="0.2">
      <c r="A17" s="1"/>
      <c r="B17" s="1"/>
      <c r="C17" s="1"/>
      <c r="D17" s="12"/>
      <c r="E17" s="18" t="s">
        <v>17</v>
      </c>
      <c r="F17" s="1"/>
      <c r="H17" s="1"/>
      <c r="I17" s="31" t="s">
        <v>33</v>
      </c>
      <c r="J17" s="31">
        <v>0.33340559050148832</v>
      </c>
      <c r="K17" s="31"/>
    </row>
    <row r="18" spans="1:11" x14ac:dyDescent="0.2">
      <c r="A18" s="19" t="s">
        <v>18</v>
      </c>
      <c r="B18" s="17">
        <f>AVERAGE(F9:F12)</f>
        <v>16.406063604026514</v>
      </c>
      <c r="C18" s="1"/>
      <c r="D18" s="12"/>
      <c r="E18" s="12">
        <f>LOG10(F3)</f>
        <v>-1.1200748692546767</v>
      </c>
      <c r="F18" s="1"/>
      <c r="H18" s="1"/>
      <c r="I18" s="31" t="s">
        <v>34</v>
      </c>
      <c r="J18" s="31">
        <v>2.9199855803537269</v>
      </c>
      <c r="K18" s="31"/>
    </row>
    <row r="19" spans="1:11" x14ac:dyDescent="0.2">
      <c r="A19" s="19" t="s">
        <v>19</v>
      </c>
      <c r="B19" s="17">
        <f>AVERAGE(F3:F4)</f>
        <v>6.6303424214275237</v>
      </c>
      <c r="C19" s="1"/>
      <c r="D19" s="12"/>
      <c r="E19" s="12">
        <f>LOG10(F4)</f>
        <v>1.1200748692546767</v>
      </c>
      <c r="F19" s="1"/>
      <c r="G19" s="1"/>
      <c r="H19" s="1"/>
      <c r="I19" s="31" t="s">
        <v>35</v>
      </c>
      <c r="J19" s="34">
        <v>0.66681118100297665</v>
      </c>
      <c r="K19" s="31"/>
    </row>
    <row r="20" spans="1:11" ht="15.95" thickBot="1" x14ac:dyDescent="0.25">
      <c r="A20" s="12"/>
      <c r="B20" s="12"/>
      <c r="C20" s="1"/>
      <c r="D20" s="12"/>
      <c r="E20" s="12"/>
      <c r="F20" s="1"/>
      <c r="G20" s="1"/>
      <c r="H20" s="1"/>
      <c r="I20" s="32" t="s">
        <v>36</v>
      </c>
      <c r="J20" s="32">
        <v>4.3026527297494637</v>
      </c>
      <c r="K20" s="32"/>
    </row>
    <row r="21" spans="1:11" x14ac:dyDescent="0.2">
      <c r="A21" s="19" t="s">
        <v>20</v>
      </c>
      <c r="B21" s="12">
        <f>B18/B19</f>
        <v>2.4743916017076928</v>
      </c>
      <c r="C21" s="1"/>
      <c r="D21" s="12"/>
      <c r="E21" s="12">
        <f>LOG10(F9)</f>
        <v>1.2788266218037883</v>
      </c>
      <c r="F21" s="1"/>
      <c r="G21" s="1"/>
      <c r="H21" s="1"/>
    </row>
    <row r="22" spans="1:11" x14ac:dyDescent="0.2">
      <c r="A22" s="1"/>
      <c r="B22" s="1"/>
      <c r="C22" s="1"/>
      <c r="D22" s="12"/>
      <c r="E22" s="12">
        <f>LOG10(F10)</f>
        <v>1.4010601461223122</v>
      </c>
      <c r="F22" s="1"/>
      <c r="G22" s="1"/>
      <c r="H22" s="1"/>
    </row>
    <row r="23" spans="1:11" x14ac:dyDescent="0.2">
      <c r="A23" s="1"/>
      <c r="B23" s="1"/>
      <c r="C23" s="1"/>
      <c r="D23" s="12"/>
      <c r="E23" s="12">
        <f>LOG10(F11)</f>
        <v>1.330413101269206</v>
      </c>
      <c r="F23" s="1"/>
      <c r="G23" s="1"/>
      <c r="H23" s="1"/>
    </row>
    <row r="24" spans="1:11" x14ac:dyDescent="0.2">
      <c r="A24" s="1"/>
      <c r="B24" s="1"/>
      <c r="C24" s="1"/>
      <c r="D24" s="12"/>
      <c r="E24" s="12">
        <f>LOG10(F12)</f>
        <v>-1.3889527900321244</v>
      </c>
      <c r="F24" s="1"/>
      <c r="G24" s="1"/>
      <c r="H24" s="1"/>
    </row>
    <row r="25" spans="1:11" x14ac:dyDescent="0.2">
      <c r="G25" s="1"/>
      <c r="H25" s="1"/>
    </row>
    <row r="26" spans="1:11" x14ac:dyDescent="0.2">
      <c r="G26" s="1"/>
      <c r="H26" s="1"/>
    </row>
    <row r="27" spans="1:11" x14ac:dyDescent="0.2">
      <c r="G27" s="1"/>
      <c r="H27" s="1"/>
    </row>
    <row r="28" spans="1:11" x14ac:dyDescent="0.2">
      <c r="G28" s="1"/>
      <c r="H28" s="1"/>
    </row>
    <row r="29" spans="1:11" x14ac:dyDescent="0.2">
      <c r="G29" s="1"/>
      <c r="H29" s="1"/>
    </row>
    <row r="31" spans="1:11" x14ac:dyDescent="0.25">
      <c r="B31" s="20"/>
      <c r="C31" s="20"/>
      <c r="D31" s="20"/>
      <c r="E31" s="20"/>
      <c r="F31" s="20"/>
      <c r="G31" s="20"/>
    </row>
    <row r="32" spans="1:11" x14ac:dyDescent="0.25">
      <c r="B32" s="3" t="s">
        <v>0</v>
      </c>
      <c r="C32" s="2"/>
      <c r="D32" s="2"/>
      <c r="E32" s="2"/>
      <c r="F32" s="2"/>
      <c r="G32" s="3" t="s">
        <v>1</v>
      </c>
    </row>
    <row r="33" spans="1:21" x14ac:dyDescent="0.25">
      <c r="B33" s="4" t="s">
        <v>2</v>
      </c>
      <c r="C33" s="5" t="s">
        <v>3</v>
      </c>
      <c r="D33" s="5" t="s">
        <v>4</v>
      </c>
      <c r="E33" s="5" t="s">
        <v>5</v>
      </c>
      <c r="F33" s="5" t="s">
        <v>6</v>
      </c>
      <c r="G33" s="6" t="s">
        <v>7</v>
      </c>
      <c r="I33" t="s">
        <v>24</v>
      </c>
      <c r="P33" s="3" t="s">
        <v>46</v>
      </c>
      <c r="Q33" s="2"/>
      <c r="R33" s="2"/>
      <c r="S33" s="2"/>
      <c r="T33" s="2"/>
      <c r="U33" s="3" t="s">
        <v>1</v>
      </c>
    </row>
    <row r="34" spans="1:21" ht="15.75" thickBot="1" x14ac:dyDescent="0.3">
      <c r="A34" s="7" t="s">
        <v>21</v>
      </c>
      <c r="B34" s="8">
        <v>30.635038976174702</v>
      </c>
      <c r="C34" s="39">
        <f>B34-G34</f>
        <v>19.128949624460002</v>
      </c>
      <c r="D34" s="39">
        <f>AVERAGE(C34:C36)</f>
        <v>12.279285367905834</v>
      </c>
      <c r="E34" s="41">
        <f>C34-$D$34</f>
        <v>6.8496642565541688</v>
      </c>
      <c r="F34" s="41">
        <f>2^-E34</f>
        <v>8.6705290680119465E-3</v>
      </c>
      <c r="G34" s="24">
        <v>11.506089351714699</v>
      </c>
      <c r="P34" s="4" t="s">
        <v>2</v>
      </c>
      <c r="Q34" s="5" t="s">
        <v>3</v>
      </c>
      <c r="R34" s="5" t="s">
        <v>4</v>
      </c>
      <c r="S34" s="5" t="s">
        <v>5</v>
      </c>
      <c r="T34" s="5" t="s">
        <v>6</v>
      </c>
      <c r="U34" s="6" t="s">
        <v>7</v>
      </c>
    </row>
    <row r="35" spans="1:21" x14ac:dyDescent="0.25">
      <c r="A35" s="7" t="s">
        <v>37</v>
      </c>
      <c r="B35" s="38">
        <v>31.557190849790601</v>
      </c>
      <c r="C35" s="39">
        <f t="shared" ref="C35:C36" si="0">B35-G35</f>
        <v>6.0971908497906</v>
      </c>
      <c r="E35" s="41">
        <f t="shared" ref="E35:E42" si="1">C35-$D$34</f>
        <v>-6.1820945181152336</v>
      </c>
      <c r="F35" s="41">
        <f t="shared" ref="F35:F42" si="2">2^-E35</f>
        <v>72.609907915657914</v>
      </c>
      <c r="G35" s="22">
        <v>25.46</v>
      </c>
      <c r="I35" s="33"/>
      <c r="J35" s="33" t="s">
        <v>25</v>
      </c>
      <c r="K35" s="33" t="s">
        <v>26</v>
      </c>
      <c r="O35" s="7" t="s">
        <v>21</v>
      </c>
      <c r="P35" s="40"/>
      <c r="U35" s="24">
        <v>11.506089351714699</v>
      </c>
    </row>
    <row r="36" spans="1:21" x14ac:dyDescent="0.25">
      <c r="A36" s="7" t="s">
        <v>38</v>
      </c>
      <c r="B36" s="38">
        <v>30.1317156294669</v>
      </c>
      <c r="C36" s="39">
        <f t="shared" si="0"/>
        <v>11.6117156294669</v>
      </c>
      <c r="E36" s="41">
        <f t="shared" si="1"/>
        <v>-0.66756973843893341</v>
      </c>
      <c r="F36" s="41">
        <f t="shared" si="2"/>
        <v>1.5883950152133126</v>
      </c>
      <c r="G36" s="22">
        <v>18.52</v>
      </c>
      <c r="I36" s="31" t="s">
        <v>27</v>
      </c>
      <c r="J36" s="31">
        <v>-2.2204460492503131E-16</v>
      </c>
      <c r="K36" s="31">
        <v>-0.15026625513329828</v>
      </c>
      <c r="O36" s="7" t="s">
        <v>37</v>
      </c>
      <c r="P36" s="40">
        <v>33.691082779217901</v>
      </c>
      <c r="Q36" s="44">
        <f>P36-U36</f>
        <v>8.2310827792178998</v>
      </c>
      <c r="R36" s="44">
        <f>AVERAGE(Q36:Q36)</f>
        <v>8.2310827792178998</v>
      </c>
      <c r="S36" s="44">
        <f>Q36-$R$36</f>
        <v>0</v>
      </c>
      <c r="T36" s="44">
        <f>2^-S36</f>
        <v>1</v>
      </c>
      <c r="U36" s="22">
        <v>25.46</v>
      </c>
    </row>
    <row r="37" spans="1:21" x14ac:dyDescent="0.25">
      <c r="C37" s="40"/>
      <c r="E37" s="41"/>
      <c r="F37" s="41"/>
      <c r="I37" s="31" t="s">
        <v>28</v>
      </c>
      <c r="J37" s="31">
        <v>3.8776729831214602</v>
      </c>
      <c r="K37" s="31">
        <v>0.31036597718501319</v>
      </c>
      <c r="O37" s="7" t="s">
        <v>38</v>
      </c>
      <c r="P37" s="40"/>
      <c r="Q37" s="40"/>
      <c r="R37" s="40"/>
      <c r="S37" s="44"/>
      <c r="T37" s="44"/>
      <c r="U37" s="22">
        <v>18.52</v>
      </c>
    </row>
    <row r="38" spans="1:21" x14ac:dyDescent="0.25">
      <c r="A38" s="14" t="s">
        <v>12</v>
      </c>
      <c r="B38" s="8">
        <v>32.148625940033803</v>
      </c>
      <c r="C38" s="11">
        <f>B38-G38</f>
        <v>12.734549940443802</v>
      </c>
      <c r="D38" s="12"/>
      <c r="E38" s="41">
        <f t="shared" si="1"/>
        <v>0.4552645725379687</v>
      </c>
      <c r="F38" s="41">
        <f t="shared" si="2"/>
        <v>0.72937640118746261</v>
      </c>
      <c r="G38" s="8">
        <v>19.414075999590001</v>
      </c>
      <c r="I38" s="31" t="s">
        <v>29</v>
      </c>
      <c r="J38" s="31">
        <v>3</v>
      </c>
      <c r="K38" s="31">
        <v>4</v>
      </c>
      <c r="P38" s="40"/>
      <c r="Q38" s="40"/>
      <c r="R38" s="40"/>
      <c r="S38" s="44"/>
      <c r="T38" s="44"/>
    </row>
    <row r="39" spans="1:21" x14ac:dyDescent="0.25">
      <c r="A39" s="14" t="s">
        <v>13</v>
      </c>
      <c r="B39" s="12"/>
      <c r="C39" s="11"/>
      <c r="D39" s="12"/>
      <c r="E39" s="41"/>
      <c r="F39" s="41"/>
      <c r="G39" s="8">
        <v>24.971507283540099</v>
      </c>
      <c r="I39" s="31" t="s">
        <v>30</v>
      </c>
      <c r="J39" s="31">
        <v>0</v>
      </c>
      <c r="K39" s="31"/>
      <c r="O39" s="14" t="s">
        <v>12</v>
      </c>
      <c r="P39" s="40">
        <v>36.82</v>
      </c>
      <c r="Q39" s="44">
        <f>P39-U39</f>
        <v>17.40592400041</v>
      </c>
      <c r="R39" s="44"/>
      <c r="S39" s="44">
        <f>Q39-$R$36</f>
        <v>9.1748412211921</v>
      </c>
      <c r="T39" s="44">
        <f t="shared" ref="T37:T42" si="3">2^-S39</f>
        <v>1.7302050965945473E-3</v>
      </c>
      <c r="U39" s="8">
        <v>19.414075999590001</v>
      </c>
    </row>
    <row r="40" spans="1:21" x14ac:dyDescent="0.25">
      <c r="A40" s="14" t="s">
        <v>14</v>
      </c>
      <c r="B40" s="8">
        <v>27.192773602770899</v>
      </c>
      <c r="C40" s="11">
        <f>B40-G40</f>
        <v>10.177460080723399</v>
      </c>
      <c r="D40" s="12"/>
      <c r="E40" s="41">
        <f t="shared" si="1"/>
        <v>-2.1018252871824341</v>
      </c>
      <c r="F40" s="41">
        <f t="shared" si="2"/>
        <v>4.2925212824849943</v>
      </c>
      <c r="G40" s="8">
        <v>17.015313522047499</v>
      </c>
      <c r="I40" s="31" t="s">
        <v>31</v>
      </c>
      <c r="J40" s="31">
        <v>2</v>
      </c>
      <c r="K40" s="31"/>
      <c r="O40" s="14" t="s">
        <v>13</v>
      </c>
      <c r="P40" s="40">
        <v>33.76</v>
      </c>
      <c r="Q40" s="44">
        <f>P40-U40</f>
        <v>8.7884927164598992</v>
      </c>
      <c r="R40" s="40"/>
      <c r="S40" s="44">
        <f t="shared" ref="S37:S43" si="4">Q40-$R$36</f>
        <v>0.55740993724199939</v>
      </c>
      <c r="T40" s="44">
        <f t="shared" si="3"/>
        <v>0.67952100976868535</v>
      </c>
      <c r="U40" s="8">
        <v>24.971507283540099</v>
      </c>
    </row>
    <row r="41" spans="1:21" x14ac:dyDescent="0.25">
      <c r="A41" s="14" t="s">
        <v>15</v>
      </c>
      <c r="B41" s="8">
        <v>32.586253907003297</v>
      </c>
      <c r="C41" s="11">
        <f>B41-G41</f>
        <v>14.171498440502496</v>
      </c>
      <c r="D41" s="12"/>
      <c r="E41" s="41">
        <f t="shared" si="1"/>
        <v>1.8922130725966628</v>
      </c>
      <c r="F41" s="41">
        <f t="shared" si="2"/>
        <v>0.26939349641681554</v>
      </c>
      <c r="G41" s="8">
        <v>18.4147554665008</v>
      </c>
      <c r="I41" s="31" t="s">
        <v>32</v>
      </c>
      <c r="J41" s="31">
        <v>0.12837413775254303</v>
      </c>
      <c r="K41" s="31"/>
      <c r="O41" s="14" t="s">
        <v>14</v>
      </c>
      <c r="P41" s="40"/>
      <c r="Q41" s="44"/>
      <c r="R41" s="40"/>
      <c r="S41" s="44"/>
      <c r="T41" s="44"/>
      <c r="U41" s="8">
        <v>17.015313522047499</v>
      </c>
    </row>
    <row r="42" spans="1:21" x14ac:dyDescent="0.25">
      <c r="A42" s="14" t="s">
        <v>16</v>
      </c>
      <c r="B42" s="8">
        <v>29.4208744205791</v>
      </c>
      <c r="C42" s="11">
        <f>B42-G42</f>
        <v>14.0303277885169</v>
      </c>
      <c r="D42" s="12"/>
      <c r="E42" s="41">
        <f t="shared" si="1"/>
        <v>1.751042420611066</v>
      </c>
      <c r="F42" s="41">
        <f t="shared" si="2"/>
        <v>0.29708704066957747</v>
      </c>
      <c r="G42" s="8">
        <v>15.3905466320622</v>
      </c>
      <c r="I42" s="31" t="s">
        <v>33</v>
      </c>
      <c r="J42" s="31">
        <v>0.45479873457809489</v>
      </c>
      <c r="K42" s="31"/>
      <c r="O42" s="14" t="s">
        <v>15</v>
      </c>
      <c r="P42" s="40"/>
      <c r="Q42" s="44"/>
      <c r="R42" s="40"/>
      <c r="S42" s="44"/>
      <c r="T42" s="44"/>
      <c r="U42" s="8">
        <v>18.4147554665008</v>
      </c>
    </row>
    <row r="43" spans="1:21" x14ac:dyDescent="0.25">
      <c r="A43" s="13" t="s">
        <v>39</v>
      </c>
      <c r="G43" s="37">
        <v>11.7436964767638</v>
      </c>
      <c r="I43" s="31" t="s">
        <v>34</v>
      </c>
      <c r="J43" s="31">
        <v>2.9199855803537269</v>
      </c>
      <c r="K43" s="31"/>
      <c r="O43" s="14" t="s">
        <v>16</v>
      </c>
      <c r="P43" s="40">
        <v>34.090000000000003</v>
      </c>
      <c r="Q43" s="44">
        <f>P43-U43</f>
        <v>18.699453367937803</v>
      </c>
      <c r="R43" s="40"/>
      <c r="S43" s="44">
        <f>Q43-$R$36</f>
        <v>10.468370588719903</v>
      </c>
      <c r="T43" s="44">
        <f t="shared" ref="T40:T43" si="5">2^-S43</f>
        <v>7.0584029392776765E-4</v>
      </c>
      <c r="U43" s="8">
        <v>15.3905466320622</v>
      </c>
    </row>
    <row r="44" spans="1:21" x14ac:dyDescent="0.25">
      <c r="A44" s="13" t="s">
        <v>40</v>
      </c>
      <c r="G44" s="8">
        <v>20.02</v>
      </c>
      <c r="I44" s="31" t="s">
        <v>35</v>
      </c>
      <c r="J44" s="34">
        <v>0.90959746915618978</v>
      </c>
      <c r="K44" s="31"/>
      <c r="O44" s="13" t="s">
        <v>39</v>
      </c>
      <c r="P44" s="40"/>
      <c r="Q44" s="40"/>
      <c r="R44" s="40"/>
      <c r="S44" s="40"/>
      <c r="T44" s="40"/>
      <c r="U44" s="37">
        <v>11.7436964767638</v>
      </c>
    </row>
    <row r="45" spans="1:21" ht="15.75" thickBot="1" x14ac:dyDescent="0.3">
      <c r="I45" s="32" t="s">
        <v>36</v>
      </c>
      <c r="J45" s="32">
        <v>4.3026527297494637</v>
      </c>
      <c r="K45" s="32"/>
      <c r="O45" s="13" t="s">
        <v>40</v>
      </c>
      <c r="U45" s="8">
        <v>20.02</v>
      </c>
    </row>
    <row r="46" spans="1:21" x14ac:dyDescent="0.25">
      <c r="A46" s="1"/>
      <c r="B46" s="1"/>
      <c r="C46" s="1"/>
      <c r="D46" s="12"/>
      <c r="E46" s="18" t="s">
        <v>17</v>
      </c>
    </row>
    <row r="47" spans="1:21" x14ac:dyDescent="0.2">
      <c r="A47" s="19" t="s">
        <v>18</v>
      </c>
      <c r="B47" s="17">
        <f>AVERAGE(F38:F42)</f>
        <v>1.3970945551897123</v>
      </c>
      <c r="C47" s="1"/>
      <c r="D47" s="12"/>
      <c r="E47" s="12">
        <f>LOG10(F34)</f>
        <v>-2.0619544014502282</v>
      </c>
    </row>
    <row r="48" spans="1:21" x14ac:dyDescent="0.25">
      <c r="A48" s="19" t="s">
        <v>19</v>
      </c>
      <c r="B48" s="17">
        <f>AVERAGE(F34:F36)</f>
        <v>24.735657819979746</v>
      </c>
      <c r="C48" s="1"/>
      <c r="D48" s="12"/>
      <c r="E48" s="12">
        <f t="shared" ref="E48:E55" si="6">LOG10(F35)</f>
        <v>1.8609958859825504</v>
      </c>
      <c r="O48" s="1"/>
      <c r="P48" s="1"/>
      <c r="Q48" s="1"/>
      <c r="R48" s="12"/>
      <c r="S48" s="18" t="s">
        <v>17</v>
      </c>
    </row>
    <row r="49" spans="1:19" x14ac:dyDescent="0.25">
      <c r="A49" s="12"/>
      <c r="B49" s="12"/>
      <c r="C49" s="1"/>
      <c r="D49" s="12"/>
      <c r="E49" s="12">
        <f t="shared" si="6"/>
        <v>0.20095851546767718</v>
      </c>
      <c r="O49" s="19" t="s">
        <v>18</v>
      </c>
      <c r="P49" s="17">
        <f>AVERAGE(T39:T44)</f>
        <v>0.22731901838640253</v>
      </c>
      <c r="Q49" s="1"/>
      <c r="R49" s="12"/>
      <c r="S49" s="12">
        <f>LOG10(T36)</f>
        <v>0</v>
      </c>
    </row>
    <row r="50" spans="1:19" x14ac:dyDescent="0.25">
      <c r="A50" s="19" t="s">
        <v>20</v>
      </c>
      <c r="B50" s="12">
        <f>B47/B48</f>
        <v>5.6480994577036731E-2</v>
      </c>
      <c r="C50" s="1"/>
      <c r="D50" s="12"/>
      <c r="E50" s="12"/>
      <c r="O50" s="19" t="s">
        <v>19</v>
      </c>
      <c r="P50" s="17">
        <f>AVERAGE(T36)</f>
        <v>1</v>
      </c>
      <c r="Q50" s="1"/>
      <c r="R50" s="12"/>
      <c r="S50" s="12"/>
    </row>
    <row r="51" spans="1:19" x14ac:dyDescent="0.25">
      <c r="A51" s="1"/>
      <c r="B51" s="1"/>
      <c r="C51" s="1"/>
      <c r="D51" s="12"/>
      <c r="E51" s="12">
        <f t="shared" si="6"/>
        <v>-0.13704829229706894</v>
      </c>
      <c r="O51" s="12"/>
      <c r="P51" s="12"/>
      <c r="Q51" s="1"/>
      <c r="R51" s="12"/>
      <c r="S51" s="12"/>
    </row>
    <row r="52" spans="1:19" x14ac:dyDescent="0.25">
      <c r="A52" s="1"/>
      <c r="B52" s="1"/>
      <c r="C52" s="1"/>
      <c r="D52" s="12"/>
      <c r="E52" s="12"/>
      <c r="O52" s="19" t="s">
        <v>20</v>
      </c>
      <c r="P52" s="12">
        <f>P49/P50</f>
        <v>0.22731901838640253</v>
      </c>
      <c r="Q52" s="1"/>
      <c r="R52" s="12"/>
      <c r="S52" s="12">
        <f t="shared" ref="S50:S56" si="7">LOG10(T39)</f>
        <v>-2.7619024130331735</v>
      </c>
    </row>
    <row r="53" spans="1:19" x14ac:dyDescent="0.25">
      <c r="A53" s="1"/>
      <c r="B53" s="1"/>
      <c r="C53" s="1"/>
      <c r="D53" s="12"/>
      <c r="E53" s="12">
        <f t="shared" si="6"/>
        <v>0.6327124570869741</v>
      </c>
      <c r="O53" s="1"/>
      <c r="P53" s="1"/>
      <c r="Q53" s="1"/>
      <c r="R53" s="12"/>
      <c r="S53" s="12">
        <f t="shared" si="7"/>
        <v>-0.16779711099101907</v>
      </c>
    </row>
    <row r="54" spans="1:19" x14ac:dyDescent="0.25">
      <c r="E54" s="12">
        <f t="shared" si="6"/>
        <v>-0.5696128930391019</v>
      </c>
      <c r="S54" s="12"/>
    </row>
    <row r="55" spans="1:19" x14ac:dyDescent="0.25">
      <c r="E55" s="12">
        <f t="shared" si="6"/>
        <v>-0.52711629228399637</v>
      </c>
      <c r="S55" s="12"/>
    </row>
    <row r="56" spans="1:19" x14ac:dyDescent="0.25">
      <c r="S56" s="12">
        <f t="shared" si="7"/>
        <v>-3.1512935529313006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2019-01-17T08:17:55Z</dcterms:modified>
</cp:coreProperties>
</file>